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0" i="1" l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<sst xmlns="http://schemas.openxmlformats.org/spreadsheetml/2006/main" count="123" uniqueCount="93">
  <si>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</si>
  <si>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</si>
  <si>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</si>
  <si>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</si>
  <si>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</si>
  <si>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</si>
  <si>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</si>
  <si>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</si>
  <si>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</si>
  <si>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</si>
  <si>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</si>
  <si>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</si>
  <si>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</si>
  <si>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</si>
  <si>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</si>
  <si>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</si>
  <si>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</si>
  <si>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</si>
  <si>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</si>
  <si>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</si>
  <si>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</si>
  <si>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</si>
  <si>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</si>
  <si>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</si>
  <si>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</si>
  <si>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</si>
  <si>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</si>
  <si>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</si>
  <si>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</si>
  <si>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</si>
  <si>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</si>
  <si>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</si>
  <si>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</si>
  <si>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</si>
  <si>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</si>
  <si>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</si>
  <si>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</si>
  <si>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</si>
  <si>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</si>
  <si>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</si>
  <si>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</si>
  <si>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</si>
  <si>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</si>
  <si>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силовой ВВГнг - LS 3х1,5</t>
  </si>
  <si>
    <t>м</t>
  </si>
  <si>
    <t>Кабель силовой ВВГнг-LS 3х2.5</t>
  </si>
  <si>
    <t>Кабель силовой ВВГнг-LS 4х4,0</t>
  </si>
  <si>
    <t>Кабель силовой ВВГнг-LS 4х6</t>
  </si>
  <si>
    <t>Кабель силовой ВВГнг-LS 4х16</t>
  </si>
  <si>
    <t>Кабель ВВГнг-LS-П 3х2,5(ож)-0,66</t>
  </si>
  <si>
    <t>Кабель силовой ВВГНГ-LS-660 3Х2,5 ОЖ</t>
  </si>
  <si>
    <t>Кабель силовой ВВГнг-LS 4 х25</t>
  </si>
  <si>
    <t>Контрольный кабель КВВГнг 7х1,5</t>
  </si>
  <si>
    <t>Контрольный кабель КВВГнг- LS 4х1,5</t>
  </si>
  <si>
    <t>Контрольный кабель КВВГнг- LS 4х2,5</t>
  </si>
  <si>
    <t>Контрольный кабель КВВГнг- LS 5х2,5</t>
  </si>
  <si>
    <t>Контрольный кабель КВВГнг- LS 27х2,5</t>
  </si>
  <si>
    <t>Контрольный кабель КВВГнг 4х4</t>
  </si>
  <si>
    <t>Контрольный кабель КВВГ нг 7 х1,5</t>
  </si>
  <si>
    <t>Шланговый кабель КГ 1х70.0</t>
  </si>
  <si>
    <t>Кабель многожильный медный экранированный КММФЭ-4 0,2х4</t>
  </si>
  <si>
    <t>Кабель Nomak 12х2х0,5</t>
  </si>
  <si>
    <t>Кабель саморегулирующийся греющий Lavita VMS 50-2 СТ (SRM 50-2 СТ), 50Вт</t>
  </si>
  <si>
    <t>Провод СИП-4 2*16</t>
  </si>
  <si>
    <t>Провод термостойкий ПРКА 1х2,5</t>
  </si>
  <si>
    <t>Муфта соединительная 3СТп-10У(70-120)</t>
  </si>
  <si>
    <t>шт</t>
  </si>
  <si>
    <t>Муфта соединительная 3СТП-10У-35-50</t>
  </si>
  <si>
    <t>Муфта кабельная 10КВтпН-3х70-120</t>
  </si>
  <si>
    <t>Муфта кабельная 10КВтпН-3х150-240</t>
  </si>
  <si>
    <t>Муфта кабельная 10КНтпН-3х150-240</t>
  </si>
  <si>
    <t>Муфта кабельная 10КНтпН-3х70х120</t>
  </si>
  <si>
    <t>Муфта 3СТп-10У-150/240</t>
  </si>
  <si>
    <t>Металлорукав РЗ-ЦХ 15мм</t>
  </si>
  <si>
    <t>Клемма WAGO 773-322 упаковка 100шт.</t>
  </si>
  <si>
    <t>Клеммы с плоско-пружинным зажимом WAGO 222-415 100 штук в упаковке</t>
  </si>
  <si>
    <t>упаковка</t>
  </si>
  <si>
    <t>Металлорукав РЗ-ЦХ 20мм</t>
  </si>
  <si>
    <t>Шпаклевка огнестойкая Bettermann FBA-SP арт.7202322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</si>
  <si>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</si>
  <si>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</si>
  <si>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</si>
  <si>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</si>
  <si>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</si>
  <si>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</si>
  <si>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</si>
  <si>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</si>
  <si>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</si>
  <si>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</si>
  <si>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</si>
  <si>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</si>
  <si>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</si>
  <si>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127 от 28.11.2014 предлагаем поставку Лот №2 Кабельной продукции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</si>
</sst>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topLeftCell="A6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92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3100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2550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220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250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210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600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300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420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250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150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510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200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390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410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280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44</v>
      </c>
      <c r="D50" s="15">
        <v>100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60</v>
      </c>
      <c r="C51" s="20" t="s">
        <v>44</v>
      </c>
      <c r="D51" s="15">
        <v>450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70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62</v>
      </c>
      <c r="C53" s="20" t="s">
        <v>44</v>
      </c>
      <c r="D53" s="15">
        <v>40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44</v>
      </c>
      <c r="D54" s="15">
        <v>300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44</v>
      </c>
      <c r="D55" s="15">
        <v>100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66</v>
      </c>
      <c r="D56" s="15">
        <v>4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67</v>
      </c>
      <c r="C57" s="20" t="s">
        <v>66</v>
      </c>
      <c r="D57" s="15">
        <v>2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68</v>
      </c>
      <c r="C58" s="20" t="s">
        <v>66</v>
      </c>
      <c r="D58" s="15">
        <v>4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69</v>
      </c>
      <c r="C59" s="20" t="s">
        <v>66</v>
      </c>
      <c r="D59" s="15">
        <v>4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70</v>
      </c>
      <c r="C60" s="20" t="s">
        <v>66</v>
      </c>
      <c r="D60" s="15">
        <v>4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71</v>
      </c>
      <c r="C61" s="20" t="s">
        <v>66</v>
      </c>
      <c r="D61" s="15">
        <v>4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72</v>
      </c>
      <c r="C62" s="20" t="s">
        <v>66</v>
      </c>
      <c r="D62" s="15">
        <v>4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73</v>
      </c>
      <c r="C63" s="20" t="s">
        <v>44</v>
      </c>
      <c r="D63" s="15">
        <v>30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74</v>
      </c>
      <c r="C64" s="20" t="s">
        <v>66</v>
      </c>
      <c r="D64" s="15">
        <v>2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75</v>
      </c>
      <c r="C65" s="20" t="s">
        <v>76</v>
      </c>
      <c r="D65" s="15">
        <v>200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77</v>
      </c>
      <c r="C66" s="20" t="s">
        <v>44</v>
      </c>
      <c r="D66" s="15">
        <v>30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78</v>
      </c>
      <c r="C67" s="20" t="s">
        <v>66</v>
      </c>
      <c r="D67" s="15">
        <v>20</v>
      </c>
      <c r="E67" s="20"/>
      <c r="F67" s="20"/>
      <c r="G67" s="25">
        <v>0</v>
      </c>
      <c r="H67" s="48">
        <f>ROUND(D67*ROUND(G67,2),2)</f>
        <v>0</v>
      </c>
    </row>
    <row r="68" spans="1:8" x14ac:dyDescent="0.25">
      <c r="A68" s="56"/>
      <c r="B68" s="5" t="s">
        <v>79</v>
      </c>
      <c r="C68" s="26"/>
      <c r="D68" s="6" t="s">
        <v>80</v>
      </c>
      <c r="E68" s="26"/>
      <c r="F68" s="26"/>
      <c r="G68" s="26"/>
      <c r="H68" s="49">
        <f>SUM(H34:H67)</f>
        <v>0</v>
      </c>
    </row>
    <row r="69" spans="1:8" x14ac:dyDescent="0.25">
      <c r="A69" s="56"/>
      <c r="B69" s="5" t="s">
        <v>81</v>
      </c>
      <c r="C69" s="26"/>
      <c r="D69" s="26"/>
      <c r="E69" s="26"/>
      <c r="F69" s="26"/>
      <c r="G69" s="26"/>
      <c r="H69" s="49">
        <f>H68*0.18</f>
        <v>0</v>
      </c>
    </row>
    <row r="70" spans="1:8" ht="15.75" thickBot="1" x14ac:dyDescent="0.3">
      <c r="A70" s="57"/>
      <c r="B70" s="33" t="s">
        <v>82</v>
      </c>
      <c r="C70" s="32"/>
      <c r="D70" s="32"/>
      <c r="E70" s="32"/>
      <c r="F70" s="32"/>
      <c r="G70" s="32"/>
      <c r="H70" s="50">
        <f>SUM(H68:H69)</f>
        <v>0</v>
      </c>
    </row>
    <row r="71" spans="1:8" ht="39.950000000000003" customHeight="1" x14ac:dyDescent="0.25">
      <c r="B71" s="27" t="s">
        <v>83</v>
      </c>
      <c r="C71" s="28"/>
      <c r="D71" s="28"/>
      <c r="E71" s="28"/>
      <c r="F71" s="28"/>
      <c r="G71" s="28"/>
      <c r="H71" s="28"/>
    </row>
    <row r="72" spans="1:8" ht="20.100000000000001" customHeight="1" x14ac:dyDescent="0.25">
      <c r="B72" s="29" t="s">
        <v>84</v>
      </c>
      <c r="C72" s="4"/>
      <c r="D72" s="4"/>
      <c r="E72" s="4"/>
      <c r="F72" s="4"/>
      <c r="G72" s="4"/>
      <c r="H72" s="4"/>
    </row>
    <row r="73" spans="1:8" x14ac:dyDescent="0.25">
      <c r="B73" s="3" t="s">
        <v>85</v>
      </c>
      <c r="C73" s="2"/>
      <c r="D73" s="2"/>
      <c r="E73" s="2"/>
      <c r="F73" s="2"/>
      <c r="G73" s="2"/>
      <c r="H73" s="2"/>
    </row>
    <row r="74" spans="1:8" x14ac:dyDescent="0.25">
      <c r="B74" s="1" t="s">
        <v>86</v>
      </c>
      <c r="C74" s="2"/>
      <c r="D74" s="2"/>
      <c r="E74" s="2"/>
      <c r="F74" s="2"/>
      <c r="G74" s="2"/>
      <c r="H74" s="2"/>
    </row>
    <row r="75" spans="1:8" x14ac:dyDescent="0.25">
      <c r="B75" s="1" t="s">
        <v>87</v>
      </c>
      <c r="C75" s="2"/>
      <c r="D75" s="2"/>
      <c r="E75" s="2"/>
      <c r="F75" s="2"/>
      <c r="G75" s="2"/>
      <c r="H75" s="2"/>
    </row>
    <row r="77" spans="1:8" s="9" customFormat="1" x14ac:dyDescent="0.25">
      <c r="B77" s="30" t="s">
        <v>88</v>
      </c>
      <c r="D77" s="30" t="s">
        <v>89</v>
      </c>
      <c r="H77" s="30" t="s">
        <v>90</v>
      </c>
    </row>
    <row r="79" spans="1:8" x14ac:dyDescent="0.25">
      <c r="B79" s="31" t="s">
        <v>91</v>
      </c>
    </row>
  </sheetData>
  <mergeCells count="65">
    <mergeCell ref="B73:H73"/>
    <mergeCell ref="B74:H74"/>
    <mergeCell ref="B75:H75"/>
    <mergeCell ref="C32:E32"/>
    <mergeCell ref="F32:H32"/>
    <mergeCell ref="C33:E33"/>
    <mergeCell ref="F33:H33"/>
    <mergeCell ref="B71:H71"/>
    <mergeCell ref="B72:H7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2014-11-28T12:43:13Z</dcterms:created>
  <dcterms:modified xsi:type="dcterms:W3CDTF">2014-11-28T12:44:56Z</dcterms:modified>
</cp:coreProperties>
</file>